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E\LICITAR\LICITAÇÕES 2022\PREGÃO ELETRÔNICO\PGE 301_2022 SICLG 58632\4 - EDITAL\EDITAL PUBLICADO\ANEXOS\"/>
    </mc:Choice>
  </mc:AlternateContent>
  <xr:revisionPtr revIDLastSave="0" documentId="13_ncr:1_{80D16273-C94C-44CA-9A09-F8C33BDA3F8B}" xr6:coauthVersionLast="47" xr6:coauthVersionMax="47" xr10:uidLastSave="{00000000-0000-0000-0000-000000000000}"/>
  <bookViews>
    <workbookView xWindow="-120" yWindow="-120" windowWidth="24240" windowHeight="13140" xr2:uid="{40552486-3D74-43B0-9864-3FFD1C3ACCE6}"/>
  </bookViews>
  <sheets>
    <sheet name="ANEXO II-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" i="2" l="1"/>
  <c r="AB12" i="2"/>
  <c r="Z12" i="2"/>
  <c r="X12" i="2"/>
  <c r="V12" i="2"/>
  <c r="T12" i="2"/>
  <c r="R12" i="2"/>
  <c r="P12" i="2"/>
  <c r="N12" i="2"/>
  <c r="L12" i="2"/>
  <c r="J12" i="2"/>
  <c r="AB11" i="2"/>
  <c r="Z11" i="2"/>
  <c r="X11" i="2"/>
  <c r="V11" i="2"/>
  <c r="T11" i="2"/>
  <c r="R11" i="2"/>
  <c r="P11" i="2"/>
  <c r="N11" i="2"/>
  <c r="L11" i="2"/>
  <c r="J11" i="2"/>
  <c r="AB10" i="2"/>
  <c r="Z10" i="2"/>
  <c r="X10" i="2"/>
  <c r="V10" i="2"/>
  <c r="T10" i="2"/>
  <c r="R10" i="2"/>
  <c r="P10" i="2"/>
  <c r="N10" i="2"/>
  <c r="L10" i="2"/>
  <c r="J10" i="2"/>
  <c r="H10" i="2"/>
  <c r="Z9" i="2"/>
  <c r="X9" i="2"/>
  <c r="V9" i="2"/>
  <c r="T9" i="2"/>
  <c r="R9" i="2"/>
  <c r="P9" i="2"/>
  <c r="N9" i="2"/>
  <c r="L9" i="2"/>
  <c r="J9" i="2"/>
  <c r="AB8" i="2"/>
  <c r="Z8" i="2"/>
  <c r="X8" i="2"/>
  <c r="V8" i="2"/>
  <c r="T8" i="2"/>
  <c r="R8" i="2"/>
  <c r="P8" i="2"/>
  <c r="N8" i="2"/>
  <c r="L8" i="2"/>
  <c r="J8" i="2"/>
  <c r="H8" i="2"/>
  <c r="H9" i="2"/>
  <c r="H11" i="2"/>
  <c r="H12" i="2"/>
  <c r="E7" i="2"/>
  <c r="G7" i="2" s="1"/>
  <c r="I7" i="2" s="1"/>
  <c r="K7" i="2" s="1"/>
  <c r="M7" i="2" s="1"/>
  <c r="O7" i="2" s="1"/>
  <c r="Q7" i="2" s="1"/>
  <c r="S7" i="2" s="1"/>
  <c r="U7" i="2" s="1"/>
  <c r="W7" i="2" s="1"/>
  <c r="Y7" i="2" s="1"/>
  <c r="Z7" i="2" s="1"/>
  <c r="F12" i="2"/>
  <c r="F11" i="2"/>
  <c r="F10" i="2"/>
  <c r="F9" i="2"/>
  <c r="F8" i="2"/>
  <c r="AC9" i="2" l="1"/>
  <c r="J7" i="2"/>
  <c r="R7" i="2"/>
  <c r="L7" i="2"/>
  <c r="L13" i="2" s="1"/>
  <c r="T7" i="2"/>
  <c r="T13" i="2" s="1"/>
  <c r="H7" i="2"/>
  <c r="H13" i="2" s="1"/>
  <c r="V7" i="2"/>
  <c r="V13" i="2" s="1"/>
  <c r="P7" i="2"/>
  <c r="P13" i="2" s="1"/>
  <c r="X7" i="2"/>
  <c r="X13" i="2" s="1"/>
  <c r="N7" i="2"/>
  <c r="AC10" i="2"/>
  <c r="AC11" i="2"/>
  <c r="AC8" i="2"/>
  <c r="AC12" i="2"/>
  <c r="Z13" i="2"/>
  <c r="R13" i="2"/>
  <c r="J13" i="2"/>
  <c r="N13" i="2"/>
  <c r="F7" i="2"/>
  <c r="AA7" i="2"/>
  <c r="AB7" i="2" s="1"/>
  <c r="AB13" i="2" s="1"/>
  <c r="AC7" i="2" l="1"/>
  <c r="F13" i="2"/>
  <c r="AC13" i="2" s="1"/>
</calcChain>
</file>

<file path=xl/sharedStrings.xml><?xml version="1.0" encoding="utf-8"?>
<sst xmlns="http://schemas.openxmlformats.org/spreadsheetml/2006/main" count="29" uniqueCount="17">
  <si>
    <t>Remuneração pela gestão de contratos e administração de imóveis de terceiros</t>
  </si>
  <si>
    <t>ATIVOS</t>
  </si>
  <si>
    <t>OCIOSOS</t>
  </si>
  <si>
    <t>Remuneração pela atuação no processo de aquisição antecipada ou público alvo</t>
  </si>
  <si>
    <t>Remuneração pela atuação no processo de aquisição a termo ou transferência de titularidade sinistro MIP</t>
  </si>
  <si>
    <t>DECURSADOS</t>
  </si>
  <si>
    <t>A DECURSAR</t>
  </si>
  <si>
    <t>STATUS</t>
  </si>
  <si>
    <t>SERVIÇO</t>
  </si>
  <si>
    <t>SINISTRADO</t>
  </si>
  <si>
    <t>FATOR MULTIPLICADOR</t>
  </si>
  <si>
    <t>PREÇO UNITÁRIO(R$)</t>
  </si>
  <si>
    <t>REMUNERAÇÃO MENSAL ESTIMADA(R$)</t>
  </si>
  <si>
    <t>REMUNERAÇÃO GLOBAL ESTIMADA(R$)</t>
  </si>
  <si>
    <t>ANEXO II-A</t>
  </si>
  <si>
    <t>OBSERVAÇÃO: PREENCHER APENAS O CAMPO PREÇO UNITÁRIO PARA CÁLCULO DOS DEMAIS VALORES</t>
  </si>
  <si>
    <t>PLANILHA DE QUANTITATIVOS 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</si>
</sst>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44" fontId="0" fillId="0" borderId="1" xfId="0" applyNumberFormat="1" applyBorder="1"/>
    <xf numFmtId="44" fontId="0" fillId="0" borderId="1" xfId="1" applyFont="1" applyBorder="1"/>
    <xf numFmtId="1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Fill="1" applyBorder="1"/>
    <xf numFmtId="44" fontId="0" fillId="0" borderId="1" xfId="0" applyNumberFormat="1" applyFill="1" applyBorder="1"/>
    <xf numFmtId="164" fontId="0" fillId="0" borderId="1" xfId="0" applyNumberFormat="1" applyFill="1" applyBorder="1"/>
    <xf numFmtId="164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2" fillId="0" borderId="1" xfId="0" applyNumberFormat="1" applyFont="1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4" fontId="4" fillId="2" borderId="2" xfId="1" applyFont="1" applyFill="1" applyBorder="1" applyAlignment="1" applyProtection="1">
      <alignment horizontal="center" vertical="center" wrapText="1"/>
      <protection locked="0"/>
    </xf>
    <xf numFmtId="44" fontId="0" fillId="2" borderId="3" xfId="1" applyFont="1" applyFill="1" applyBorder="1" applyAlignment="1" applyProtection="1">
      <alignment horizontal="center" vertical="center" wrapText="1"/>
      <protection locked="0"/>
    </xf>
    <xf numFmtId="44" fontId="0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2E56-0A76-4645-950E-424FD2AB14B1}">
  <sheetPr>
    <pageSetUpPr fitToPage="1"/>
  </sheetPr>
  <dimension ref="A1:AC18"/>
  <sheetViews>
    <sheetView showGridLines="0" tabSelected="1" zoomScaleNormal="100" workbookViewId="0">
      <selection activeCell="C7" sqref="C7:C12"/>
    </sheetView>
  </sheetViews>
  <sheetFormatPr defaultRowHeight="15" x14ac:dyDescent="0.25"/>
  <cols>
    <col min="1" max="1" width="34.140625" customWidth="1"/>
    <col min="2" max="2" width="15.7109375" bestFit="1" customWidth="1"/>
    <col min="3" max="3" width="13.5703125" bestFit="1" customWidth="1"/>
    <col min="4" max="4" width="14.140625" customWidth="1"/>
    <col min="5" max="5" width="6.85546875" bestFit="1" customWidth="1"/>
    <col min="6" max="6" width="15.28515625" customWidth="1"/>
    <col min="7" max="7" width="7.140625" bestFit="1" customWidth="1"/>
    <col min="8" max="8" width="15.28515625" bestFit="1" customWidth="1"/>
    <col min="9" max="9" width="7" bestFit="1" customWidth="1"/>
    <col min="10" max="10" width="15.28515625" bestFit="1" customWidth="1"/>
    <col min="11" max="11" width="6.5703125" bestFit="1" customWidth="1"/>
    <col min="12" max="12" width="15.140625" customWidth="1"/>
    <col min="13" max="13" width="6.7109375" bestFit="1" customWidth="1"/>
    <col min="14" max="14" width="15.28515625" bestFit="1" customWidth="1"/>
    <col min="15" max="15" width="7.28515625" bestFit="1" customWidth="1"/>
    <col min="16" max="16" width="15.28515625" bestFit="1" customWidth="1"/>
    <col min="17" max="17" width="6.7109375" bestFit="1" customWidth="1"/>
    <col min="18" max="18" width="15.28515625" bestFit="1" customWidth="1"/>
    <col min="19" max="19" width="7.140625" bestFit="1" customWidth="1"/>
    <col min="20" max="20" width="15.28515625" bestFit="1" customWidth="1"/>
    <col min="21" max="21" width="6.7109375" bestFit="1" customWidth="1"/>
    <col min="22" max="22" width="15.28515625" bestFit="1" customWidth="1"/>
    <col min="23" max="23" width="6.140625" bestFit="1" customWidth="1"/>
    <col min="24" max="24" width="15.28515625" customWidth="1"/>
    <col min="25" max="25" width="7" bestFit="1" customWidth="1"/>
    <col min="26" max="26" width="15.28515625" bestFit="1" customWidth="1"/>
    <col min="27" max="27" width="6.5703125" bestFit="1" customWidth="1"/>
    <col min="28" max="29" width="15.28515625" bestFit="1" customWidth="1"/>
  </cols>
  <sheetData>
    <row r="1" spans="1:29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</row>
    <row r="3" spans="1:29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x14ac:dyDescent="0.25">
      <c r="E5" s="30">
        <v>1</v>
      </c>
      <c r="F5" s="31"/>
      <c r="G5" s="30">
        <v>2</v>
      </c>
      <c r="H5" s="31"/>
      <c r="I5" s="30">
        <v>3</v>
      </c>
      <c r="J5" s="31"/>
      <c r="K5" s="30">
        <v>4</v>
      </c>
      <c r="L5" s="31"/>
      <c r="M5" s="30">
        <v>5</v>
      </c>
      <c r="N5" s="31"/>
      <c r="O5" s="30">
        <v>6</v>
      </c>
      <c r="P5" s="31"/>
      <c r="Q5" s="30">
        <v>7</v>
      </c>
      <c r="R5" s="31"/>
      <c r="S5" s="30">
        <v>8</v>
      </c>
      <c r="T5" s="31"/>
      <c r="U5" s="30">
        <v>9</v>
      </c>
      <c r="V5" s="31"/>
      <c r="W5" s="30">
        <v>10</v>
      </c>
      <c r="X5" s="31"/>
      <c r="Y5" s="30">
        <v>11</v>
      </c>
      <c r="Z5" s="31"/>
      <c r="AA5" s="35">
        <v>12</v>
      </c>
      <c r="AB5" s="35"/>
    </row>
    <row r="6" spans="1:29" s="13" customFormat="1" ht="45" x14ac:dyDescent="0.25">
      <c r="A6" s="8" t="s">
        <v>8</v>
      </c>
      <c r="B6" s="9" t="s">
        <v>10</v>
      </c>
      <c r="C6" s="10" t="s">
        <v>11</v>
      </c>
      <c r="D6" s="8" t="s">
        <v>7</v>
      </c>
      <c r="E6" s="11">
        <v>44835</v>
      </c>
      <c r="F6" s="12" t="s">
        <v>12</v>
      </c>
      <c r="G6" s="11">
        <v>44866</v>
      </c>
      <c r="H6" s="12" t="s">
        <v>12</v>
      </c>
      <c r="I6" s="11">
        <v>44896</v>
      </c>
      <c r="J6" s="12" t="s">
        <v>12</v>
      </c>
      <c r="K6" s="11">
        <v>44927</v>
      </c>
      <c r="L6" s="12" t="s">
        <v>12</v>
      </c>
      <c r="M6" s="11">
        <v>44958</v>
      </c>
      <c r="N6" s="12" t="s">
        <v>12</v>
      </c>
      <c r="O6" s="11">
        <v>44986</v>
      </c>
      <c r="P6" s="12" t="s">
        <v>12</v>
      </c>
      <c r="Q6" s="11">
        <v>45017</v>
      </c>
      <c r="R6" s="12" t="s">
        <v>12</v>
      </c>
      <c r="S6" s="11">
        <v>45047</v>
      </c>
      <c r="T6" s="12" t="s">
        <v>12</v>
      </c>
      <c r="U6" s="11">
        <v>45078</v>
      </c>
      <c r="V6" s="12" t="s">
        <v>12</v>
      </c>
      <c r="W6" s="11">
        <v>45108</v>
      </c>
      <c r="X6" s="12" t="s">
        <v>12</v>
      </c>
      <c r="Y6" s="11">
        <v>45139</v>
      </c>
      <c r="Z6" s="12" t="s">
        <v>12</v>
      </c>
      <c r="AA6" s="11">
        <v>45170</v>
      </c>
      <c r="AB6" s="12" t="s">
        <v>12</v>
      </c>
      <c r="AC6" s="12" t="s">
        <v>13</v>
      </c>
    </row>
    <row r="7" spans="1:29" ht="24.75" customHeight="1" x14ac:dyDescent="0.25">
      <c r="A7" s="32" t="s">
        <v>0</v>
      </c>
      <c r="B7" s="4"/>
      <c r="C7" s="27"/>
      <c r="D7" s="2" t="s">
        <v>1</v>
      </c>
      <c r="E7" s="1">
        <f>597</f>
        <v>597</v>
      </c>
      <c r="F7" s="5">
        <f>E7*C7</f>
        <v>0</v>
      </c>
      <c r="G7" s="1">
        <f>E7-(E11+E9)</f>
        <v>440</v>
      </c>
      <c r="H7" s="5">
        <f>G7*$C$7</f>
        <v>0</v>
      </c>
      <c r="I7" s="1">
        <f>G7-(G11+G9)</f>
        <v>363</v>
      </c>
      <c r="J7" s="5">
        <f>I7*$C$7</f>
        <v>0</v>
      </c>
      <c r="K7" s="1">
        <f>I7-(I11+I9)</f>
        <v>218</v>
      </c>
      <c r="L7" s="5">
        <f>K7*$C$7</f>
        <v>0</v>
      </c>
      <c r="M7" s="1">
        <f>K7-(K11+K9)</f>
        <v>181</v>
      </c>
      <c r="N7" s="5">
        <f>M7*$C$7</f>
        <v>0</v>
      </c>
      <c r="O7" s="1">
        <f>M7-(M11+M9)</f>
        <v>155</v>
      </c>
      <c r="P7" s="5">
        <f>O7*$C$7</f>
        <v>0</v>
      </c>
      <c r="Q7" s="1">
        <f>O7-(O11+O9)</f>
        <v>129</v>
      </c>
      <c r="R7" s="5">
        <f>Q7*$C$7</f>
        <v>0</v>
      </c>
      <c r="S7" s="1">
        <f>Q7-(Q11+Q9)</f>
        <v>103</v>
      </c>
      <c r="T7" s="5">
        <f>S7*$C$7</f>
        <v>0</v>
      </c>
      <c r="U7" s="1">
        <f>S7-(S11+S9)</f>
        <v>77</v>
      </c>
      <c r="V7" s="5">
        <f>U7*$C$7</f>
        <v>0</v>
      </c>
      <c r="W7" s="1">
        <f>U7-(U11+U9)</f>
        <v>50</v>
      </c>
      <c r="X7" s="5">
        <f>W7*$C$7</f>
        <v>0</v>
      </c>
      <c r="Y7" s="1">
        <f>W7-(W11+W9)</f>
        <v>24</v>
      </c>
      <c r="Z7" s="5">
        <f>Y7*$C$7</f>
        <v>0</v>
      </c>
      <c r="AA7" s="1">
        <f>Y7-(Y11+Y9)</f>
        <v>0</v>
      </c>
      <c r="AB7" s="5">
        <f>AA7*$C$7</f>
        <v>0</v>
      </c>
      <c r="AC7" s="14">
        <f>F7+H7+J7+L7+N7+P7+R7+T7+V7+X7+Z7+AB7</f>
        <v>0</v>
      </c>
    </row>
    <row r="8" spans="1:29" ht="24.75" customHeight="1" x14ac:dyDescent="0.25">
      <c r="A8" s="32"/>
      <c r="B8" s="4"/>
      <c r="C8" s="28"/>
      <c r="D8" s="3" t="s">
        <v>2</v>
      </c>
      <c r="E8" s="17">
        <v>15</v>
      </c>
      <c r="F8" s="18">
        <f>E8*C7</f>
        <v>0</v>
      </c>
      <c r="G8" s="17">
        <v>15</v>
      </c>
      <c r="H8" s="18">
        <f>G8*$C$7</f>
        <v>0</v>
      </c>
      <c r="I8" s="17">
        <v>15</v>
      </c>
      <c r="J8" s="18">
        <f>I8*$C$7</f>
        <v>0</v>
      </c>
      <c r="K8" s="17">
        <v>15</v>
      </c>
      <c r="L8" s="18">
        <f>K8*$C$7</f>
        <v>0</v>
      </c>
      <c r="M8" s="17">
        <v>15</v>
      </c>
      <c r="N8" s="18">
        <f>M8*$C$7</f>
        <v>0</v>
      </c>
      <c r="O8" s="17">
        <v>15</v>
      </c>
      <c r="P8" s="18">
        <f>O8*$C$7</f>
        <v>0</v>
      </c>
      <c r="Q8" s="17">
        <v>15</v>
      </c>
      <c r="R8" s="18">
        <f>Q8*$C$7</f>
        <v>0</v>
      </c>
      <c r="S8" s="17">
        <v>15</v>
      </c>
      <c r="T8" s="18">
        <f>S8*$C$7</f>
        <v>0</v>
      </c>
      <c r="U8" s="17">
        <v>15</v>
      </c>
      <c r="V8" s="18">
        <f>U8*$C$7</f>
        <v>0</v>
      </c>
      <c r="W8" s="17">
        <v>15</v>
      </c>
      <c r="X8" s="18">
        <f>W8*$C$7</f>
        <v>0</v>
      </c>
      <c r="Y8" s="17">
        <v>15</v>
      </c>
      <c r="Z8" s="18">
        <f>Y8*$C$7</f>
        <v>0</v>
      </c>
      <c r="AA8" s="17">
        <v>15</v>
      </c>
      <c r="AB8" s="18">
        <f>AA8*$C$7</f>
        <v>0</v>
      </c>
      <c r="AC8" s="19">
        <f t="shared" ref="AC8:AC13" si="0">F8+H8+J8+L8+N8+P8+R8+T8+V8+X8+Z8+AB8</f>
        <v>0</v>
      </c>
    </row>
    <row r="9" spans="1:29" ht="45" x14ac:dyDescent="0.25">
      <c r="A9" s="22" t="s">
        <v>3</v>
      </c>
      <c r="B9" s="21">
        <v>4</v>
      </c>
      <c r="C9" s="28"/>
      <c r="D9" s="2" t="s">
        <v>1</v>
      </c>
      <c r="E9" s="1">
        <v>25</v>
      </c>
      <c r="F9" s="6">
        <f>(E9*C7)*B9</f>
        <v>0</v>
      </c>
      <c r="G9" s="1">
        <v>25</v>
      </c>
      <c r="H9" s="6">
        <f>(G9*$C$7)*B9</f>
        <v>0</v>
      </c>
      <c r="I9" s="1">
        <v>25</v>
      </c>
      <c r="J9" s="6">
        <f>(I9*$C$7)*B9</f>
        <v>0</v>
      </c>
      <c r="K9" s="1">
        <v>25</v>
      </c>
      <c r="L9" s="14">
        <f>(K9*$C$7)*B9</f>
        <v>0</v>
      </c>
      <c r="M9" s="1">
        <v>25</v>
      </c>
      <c r="N9" s="14">
        <f>(M9*$C$7)*B9</f>
        <v>0</v>
      </c>
      <c r="O9" s="1">
        <v>24</v>
      </c>
      <c r="P9" s="14">
        <f>(O9*$C$7)*B9</f>
        <v>0</v>
      </c>
      <c r="Q9" s="1">
        <v>24</v>
      </c>
      <c r="R9" s="14">
        <f>(Q9*$C$7)*B9</f>
        <v>0</v>
      </c>
      <c r="S9" s="1">
        <v>24</v>
      </c>
      <c r="T9" s="14">
        <f>(S9*$C$7)*B9</f>
        <v>0</v>
      </c>
      <c r="U9" s="1">
        <v>24</v>
      </c>
      <c r="V9" s="14">
        <f>(U9*$C$7)*B9</f>
        <v>0</v>
      </c>
      <c r="W9" s="1">
        <v>24</v>
      </c>
      <c r="X9" s="14">
        <f>(W9*$C$7)*B9</f>
        <v>0</v>
      </c>
      <c r="Y9" s="1">
        <v>24</v>
      </c>
      <c r="Z9" s="14">
        <f>(Y9*$C$7)*B9</f>
        <v>0</v>
      </c>
      <c r="AA9" s="1">
        <v>24</v>
      </c>
      <c r="AB9" s="14">
        <f>(AA9*$C$7)*B9</f>
        <v>0</v>
      </c>
      <c r="AC9" s="14">
        <f t="shared" si="0"/>
        <v>0</v>
      </c>
    </row>
    <row r="10" spans="1:29" x14ac:dyDescent="0.25">
      <c r="A10" s="24" t="s">
        <v>4</v>
      </c>
      <c r="B10" s="21">
        <v>4</v>
      </c>
      <c r="C10" s="28"/>
      <c r="D10" s="3" t="s">
        <v>5</v>
      </c>
      <c r="E10" s="1">
        <v>107</v>
      </c>
      <c r="F10" s="6">
        <f>(E10*C7)*B10</f>
        <v>0</v>
      </c>
      <c r="G10" s="1">
        <v>107</v>
      </c>
      <c r="H10" s="6">
        <f t="shared" ref="H10:H12" si="1">(G10*$C$7)*B10</f>
        <v>0</v>
      </c>
      <c r="I10" s="1">
        <v>107</v>
      </c>
      <c r="J10" s="6">
        <f>(I10*$C$7)*B10</f>
        <v>0</v>
      </c>
      <c r="K10" s="1">
        <v>107</v>
      </c>
      <c r="L10" s="14">
        <f>(K10*$C$7)*B10</f>
        <v>0</v>
      </c>
      <c r="M10" s="1">
        <v>107</v>
      </c>
      <c r="N10" s="14">
        <f>(M10*$C$7)*B10</f>
        <v>0</v>
      </c>
      <c r="O10" s="1">
        <v>107</v>
      </c>
      <c r="P10" s="14">
        <f>(O10*$C$7)*B10</f>
        <v>0</v>
      </c>
      <c r="Q10" s="1">
        <v>106</v>
      </c>
      <c r="R10" s="14">
        <f>(Q10*$C$7)*B10</f>
        <v>0</v>
      </c>
      <c r="S10" s="1">
        <v>106</v>
      </c>
      <c r="T10" s="14">
        <f>(S10*$C$7)*B10</f>
        <v>0</v>
      </c>
      <c r="U10" s="1">
        <v>106</v>
      </c>
      <c r="V10" s="14">
        <f>(U10*$C$7)*B10</f>
        <v>0</v>
      </c>
      <c r="W10" s="1">
        <v>106</v>
      </c>
      <c r="X10" s="14">
        <f>(W10*$C$7)*B10</f>
        <v>0</v>
      </c>
      <c r="Y10" s="1">
        <v>106</v>
      </c>
      <c r="Z10" s="14">
        <f>(Y10*$C$7)*B10</f>
        <v>0</v>
      </c>
      <c r="AA10" s="1">
        <v>106</v>
      </c>
      <c r="AB10" s="14">
        <f>(AA10*$C$7)*B10</f>
        <v>0</v>
      </c>
      <c r="AC10" s="14">
        <f t="shared" si="0"/>
        <v>0</v>
      </c>
    </row>
    <row r="11" spans="1:29" ht="23.45" customHeight="1" x14ac:dyDescent="0.25">
      <c r="A11" s="25"/>
      <c r="B11" s="21">
        <v>4</v>
      </c>
      <c r="C11" s="28"/>
      <c r="D11" s="2" t="s">
        <v>6</v>
      </c>
      <c r="E11" s="1">
        <v>132</v>
      </c>
      <c r="F11" s="6">
        <f>(E11*C7)*B11</f>
        <v>0</v>
      </c>
      <c r="G11" s="1">
        <v>52</v>
      </c>
      <c r="H11" s="6">
        <f t="shared" si="1"/>
        <v>0</v>
      </c>
      <c r="I11" s="1">
        <v>120</v>
      </c>
      <c r="J11" s="14">
        <f>(I11*$C$7)*B11</f>
        <v>0</v>
      </c>
      <c r="K11" s="1">
        <v>12</v>
      </c>
      <c r="L11" s="14">
        <f>(K11*$C$7)*B11</f>
        <v>0</v>
      </c>
      <c r="M11" s="1">
        <v>1</v>
      </c>
      <c r="N11" s="14">
        <f>(M11*$C$7)*B11</f>
        <v>0</v>
      </c>
      <c r="O11" s="1">
        <v>2</v>
      </c>
      <c r="P11" s="14">
        <f>(O11*$C$7)*B11</f>
        <v>0</v>
      </c>
      <c r="Q11" s="1">
        <v>2</v>
      </c>
      <c r="R11" s="14">
        <f>(Q11*$C$7)*B11</f>
        <v>0</v>
      </c>
      <c r="S11" s="1">
        <v>2</v>
      </c>
      <c r="T11" s="14">
        <f>(S11*$C$7)*B11</f>
        <v>0</v>
      </c>
      <c r="U11" s="1">
        <v>3</v>
      </c>
      <c r="V11" s="14">
        <f>(U11*$C$7)*B11</f>
        <v>0</v>
      </c>
      <c r="W11" s="1">
        <v>2</v>
      </c>
      <c r="X11" s="14">
        <f>(W11*$C$7)*B11</f>
        <v>0</v>
      </c>
      <c r="Y11" s="1">
        <v>0</v>
      </c>
      <c r="Z11" s="14">
        <f>(Y11*$C$7)*B11</f>
        <v>0</v>
      </c>
      <c r="AA11" s="1">
        <v>3</v>
      </c>
      <c r="AB11" s="14">
        <f>(AA11*$C$7)*B11</f>
        <v>0</v>
      </c>
      <c r="AC11" s="14">
        <f t="shared" si="0"/>
        <v>0</v>
      </c>
    </row>
    <row r="12" spans="1:29" ht="24" customHeight="1" x14ac:dyDescent="0.25">
      <c r="A12" s="26"/>
      <c r="B12" s="21">
        <v>3</v>
      </c>
      <c r="C12" s="29"/>
      <c r="D12" s="3" t="s">
        <v>9</v>
      </c>
      <c r="E12" s="1">
        <v>1</v>
      </c>
      <c r="F12" s="6">
        <f>(E12*C7)*B12</f>
        <v>0</v>
      </c>
      <c r="G12" s="1">
        <v>1</v>
      </c>
      <c r="H12" s="6">
        <f t="shared" si="1"/>
        <v>0</v>
      </c>
      <c r="I12" s="1">
        <v>1</v>
      </c>
      <c r="J12" s="14">
        <f>(I12*C7)*B12</f>
        <v>0</v>
      </c>
      <c r="K12" s="1">
        <v>1</v>
      </c>
      <c r="L12" s="14">
        <f>(K12*C7)*B12</f>
        <v>0</v>
      </c>
      <c r="M12" s="1">
        <v>1</v>
      </c>
      <c r="N12" s="14">
        <f>(M12*C7)*B12</f>
        <v>0</v>
      </c>
      <c r="O12" s="1">
        <v>1</v>
      </c>
      <c r="P12" s="14">
        <f>(O12*C7)*B12</f>
        <v>0</v>
      </c>
      <c r="Q12" s="1">
        <v>1</v>
      </c>
      <c r="R12" s="14">
        <f>(Q12*C7)*B12</f>
        <v>0</v>
      </c>
      <c r="S12" s="1">
        <v>1</v>
      </c>
      <c r="T12" s="14">
        <f>(S12*C7)*B12</f>
        <v>0</v>
      </c>
      <c r="U12" s="1">
        <v>1</v>
      </c>
      <c r="V12" s="14">
        <f>(U12*C7)*B12</f>
        <v>0</v>
      </c>
      <c r="W12" s="1">
        <v>1</v>
      </c>
      <c r="X12" s="14">
        <f>(W12*C7)*B12</f>
        <v>0</v>
      </c>
      <c r="Y12" s="1">
        <v>1</v>
      </c>
      <c r="Z12" s="14">
        <f>(Y12*C7)*B12</f>
        <v>0</v>
      </c>
      <c r="AA12" s="1">
        <v>1</v>
      </c>
      <c r="AB12" s="14">
        <f>(AA12*C7)*B12</f>
        <v>0</v>
      </c>
      <c r="AC12" s="14">
        <f t="shared" si="0"/>
        <v>0</v>
      </c>
    </row>
    <row r="13" spans="1:29" x14ac:dyDescent="0.25">
      <c r="F13" s="23">
        <f>SUM(F7:F12)</f>
        <v>0</v>
      </c>
      <c r="H13" s="23">
        <f>SUM(H7:H12)</f>
        <v>0</v>
      </c>
      <c r="J13" s="23">
        <f>SUM(J7:J12)</f>
        <v>0</v>
      </c>
      <c r="L13" s="23">
        <f>SUM(L7:L12)</f>
        <v>0</v>
      </c>
      <c r="N13" s="23">
        <f>SUM(N7:N12)</f>
        <v>0</v>
      </c>
      <c r="P13" s="23">
        <f>SUM(P7:P12)</f>
        <v>0</v>
      </c>
      <c r="R13" s="23">
        <f>SUM(R7:R12)</f>
        <v>0</v>
      </c>
      <c r="T13" s="23">
        <f>SUM(T7:T12)</f>
        <v>0</v>
      </c>
      <c r="V13" s="23">
        <f>SUM(V7:V12)</f>
        <v>0</v>
      </c>
      <c r="X13" s="23">
        <f>SUM(X7:X12)</f>
        <v>0</v>
      </c>
      <c r="Z13" s="23">
        <f>SUM(Z7:Z12)</f>
        <v>0</v>
      </c>
      <c r="AB13" s="23">
        <f>SUM(AB7:AB12)</f>
        <v>0</v>
      </c>
      <c r="AC13" s="20">
        <f t="shared" si="0"/>
        <v>0</v>
      </c>
    </row>
    <row r="16" spans="1:29" x14ac:dyDescent="0.25">
      <c r="A16" s="16" t="s">
        <v>15</v>
      </c>
    </row>
    <row r="17" spans="1:5" x14ac:dyDescent="0.25">
      <c r="E17" s="7"/>
    </row>
    <row r="18" spans="1:5" x14ac:dyDescent="0.25">
      <c r="A18" s="16"/>
    </row>
  </sheetData>
  <sheetProtection algorithmName="SHA-512" hashValue="R/70Xw7ZpoMm9XetjZgIiMWumnZMMlTr64kExYzCMQDUbm9bjH61/EpONatQlGtEDm6jyztTxvnNVyxxn3EyTQ==" saltValue="xzdhEnsq7PqyCtP4hxgQdw==" spinCount="100000" sheet="1" objects="1" scenarios="1" selectLockedCells="1"/>
  <mergeCells count="17">
    <mergeCell ref="U5:V5"/>
    <mergeCell ref="S5:T5"/>
    <mergeCell ref="Q5:R5"/>
    <mergeCell ref="A1:AC1"/>
    <mergeCell ref="A3:AC3"/>
    <mergeCell ref="O5:P5"/>
    <mergeCell ref="M5:N5"/>
    <mergeCell ref="K5:L5"/>
    <mergeCell ref="AA5:AB5"/>
    <mergeCell ref="Y5:Z5"/>
    <mergeCell ref="W5:X5"/>
    <mergeCell ref="A10:A12"/>
    <mergeCell ref="C7:C12"/>
    <mergeCell ref="E5:F5"/>
    <mergeCell ref="G5:H5"/>
    <mergeCell ref="I5:J5"/>
    <mergeCell ref="A7:A8"/>
  </mergeCells>
  <pageMargins left="0.78740157480314965" right="0.51181102362204722" top="1.4325000000000001" bottom="0.78740157480314965" header="0.75" footer="0.31496062992125984"/>
  <pageSetup paperSize="9" scale="36" orientation="landscape" r:id="rId1"/>
  <headerFooter>
    <oddHeader>&amp;L&amp;G&amp;R&amp;"Arial,Normal"&amp;12PREGÃO ELETRÔNICO Nº 301/5688-2022 – CECOT
Processo nº 5688.01.1604.0/2022</oddHeader>
  </headerFooter>
  <ignoredErrors>
    <ignoredError sqref="H7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Renato Correa Cancela</cp:lastModifiedBy>
  <cp:lastPrinted>2022-08-05T14:30:47Z</cp:lastPrinted>
  <dcterms:created xsi:type="dcterms:W3CDTF">2022-05-09T17:17:01Z</dcterms:created>
  <dcterms:modified xsi:type="dcterms:W3CDTF">2022-08-05T15:18:22Z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2022-08-05T15:18:21Z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fe285340-c9ae-4dde-ab1f-35dc129ecc33</vt:lpwstr>
  </property>
  <property fmtid="{D5CDD505-2E9C-101B-9397-08002B2CF9AE}" pid="8" name="MSIP_Label_fde7aacd-7cc4-4c31-9e6f-7ef306428f09_ContentBits">
    <vt:lpwstr>1</vt:lpwstr>
  </property>
</Properties>
</file>